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vards\Documents\Projekti\Siltumtīkli\2024\Valmiera\Lodes_iela\"/>
    </mc:Choice>
  </mc:AlternateContent>
  <xr:revisionPtr revIDLastSave="0" documentId="13_ncr:1_{EB9DBB87-B62C-422A-A8F0-C6BCC2F6CA71}" xr6:coauthVersionLast="47" xr6:coauthVersionMax="47" xr10:uidLastSave="{00000000-0000-0000-0000-000000000000}"/>
  <bookViews>
    <workbookView xWindow="-120" yWindow="-120" windowWidth="38640" windowHeight="21120" xr2:uid="{CA1F1842-01B1-4E65-8020-06B3B060D3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9" i="1" l="1"/>
  <c r="D100" i="1" s="1"/>
</calcChain>
</file>

<file path=xl/sharedStrings.xml><?xml version="1.0" encoding="utf-8"?>
<sst xmlns="http://schemas.openxmlformats.org/spreadsheetml/2006/main" count="183" uniqueCount="86">
  <si>
    <t>Nr.p.k.</t>
  </si>
  <si>
    <t>Darba nosaukums</t>
  </si>
  <si>
    <t>Mērvienība</t>
  </si>
  <si>
    <t>Daudzums</t>
  </si>
  <si>
    <t>SAT</t>
  </si>
  <si>
    <t>t.m</t>
  </si>
  <si>
    <t>gb</t>
  </si>
  <si>
    <t>kompl.</t>
  </si>
  <si>
    <t>m</t>
  </si>
  <si>
    <t>Materiālu specifikācija</t>
  </si>
  <si>
    <t>Mezgls M1</t>
  </si>
  <si>
    <t>Mezgls M2</t>
  </si>
  <si>
    <t>Mezgls M3</t>
  </si>
  <si>
    <t>Mezgls M4</t>
  </si>
  <si>
    <t>Mezgls M5</t>
  </si>
  <si>
    <t>Mezgls M6</t>
  </si>
  <si>
    <t>Mezgls M7</t>
  </si>
  <si>
    <t>Mezgls M8</t>
  </si>
  <si>
    <t>Zemes darbi</t>
  </si>
  <si>
    <t>m3</t>
  </si>
  <si>
    <t>Rūpnieciski izolēta tērauda caurule Ø168/280 (2 sērija, izolācijas siltumvadītspēja 0,026 W/m2K) ar iebūvētu uzraudzības signalizāciju un tās montāža gruntī</t>
  </si>
  <si>
    <r>
      <t>Rūpnieciski izolētas tērauda caurules Ø168/280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>K) līkums 90 grādos (0.7x0.7), horizontāls ar iebūvētu uzraudzības signalizāciju</t>
    </r>
    <r>
      <rPr>
        <sz val="12"/>
        <color theme="1"/>
        <rFont val="Times New Roman"/>
        <family val="1"/>
        <charset val="186"/>
      </rPr>
      <t xml:space="preserve"> un tā montāža gruntī</t>
    </r>
  </si>
  <si>
    <r>
      <t>Rūpnieciski izolētas tērauda caurules Ø168/280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>K) līkums 82 grādos (0.7x0.7), horizontāls ar iebūvētu uzraudzības signalizāciju</t>
    </r>
    <r>
      <rPr>
        <sz val="12"/>
        <color theme="1"/>
        <rFont val="Times New Roman"/>
        <family val="1"/>
        <charset val="186"/>
      </rPr>
      <t xml:space="preserve"> un tā montāža gruntī</t>
    </r>
  </si>
  <si>
    <t>Metinātie savienojumi Ø168/280 un metināmo savienojumu izolācija</t>
  </si>
  <si>
    <t>Kompensācijas spilvens 1000X50X370 un tā montāža gruntī</t>
  </si>
  <si>
    <t>Kompensācijas spilvens 1000X50X166 un tā montāža gruntī</t>
  </si>
  <si>
    <t>Brīdinājuma lenta un tās montāža gruntī</t>
  </si>
  <si>
    <t>Esošo ārējo siltumapgādes tīklu Ø168/280 denontāža un utilizācija</t>
  </si>
  <si>
    <t>Esošās siltumtīklu akas D800 demontāža un utilizācija</t>
  </si>
  <si>
    <t>Metināto šuvju pārbaude ar ultraskaņas pārbaudes metodi</t>
  </si>
  <si>
    <t>Hidrauliskā pārbaude 16 bar.</t>
  </si>
  <si>
    <t>Sistēmas skalošana</t>
  </si>
  <si>
    <t>Dokumentācijas noformēšana un trases uzmērīšana</t>
  </si>
  <si>
    <t>Pievienojums esošajiem siltumtīkliem ∅168/280 - ∅168/280</t>
  </si>
  <si>
    <t>vieta</t>
  </si>
  <si>
    <t>Rūpnieciski izolēts vārsts Ø168/280, H=1350 mm, ar nerūsējošā tērauda atgaisošanas servisa krānu DN40, (2 sērija, izolācijas siltumvadītspēja 0,026 W/m2K) ar iebūvētu uzraudzības signalizāciju un tā montāža gruntī</t>
  </si>
  <si>
    <t>Rūpnieciski izolēts caurules veidgabals Ø168/280 (L=1.0m), ar 7.0 m garu piecdzīslu kabeļa izvadu (2 sērija, izolācijas siltumvadītspēja 0,026 W/m2K) ar iebūvētu uzraudzības signalizāciju un tā montāža gruntī</t>
  </si>
  <si>
    <t>Metāla lūkas vāks, 12.5 T, D600 un tā montāža</t>
  </si>
  <si>
    <t>Dzelzbetona papildus gredzens ∅910X200 KO-20 un tā montāža gruntī</t>
  </si>
  <si>
    <t>Dzelzbetona groda pārsedze, D1500, KCP-15S un tās montāža gruntī</t>
  </si>
  <si>
    <t>Pamatu bloks FBS 12-4-3 un tā montāža gruntī</t>
  </si>
  <si>
    <t>PVC caurule D160 un tās montāža</t>
  </si>
  <si>
    <t>PVC caurules D160 korķis un tā montāža</t>
  </si>
  <si>
    <t>Gofrēta vadu aizsargcaurule D16 un tās montāža gruntī</t>
  </si>
  <si>
    <t>Siltumtrases signalizācijas pieslēguma kabelis ar kārbu un to montāža</t>
  </si>
  <si>
    <t>Rūpnieciski izolēts vārsts Ø168/280, H=950 mm,  (2 sērija, izolācijas siltumvadītspēja 0,026 W/m2K) ar iebūvētu uzraudzības signalizāciju un tā montāža gruntī</t>
  </si>
  <si>
    <t>Ķeta kape, D315, 40 T un tās montāža</t>
  </si>
  <si>
    <t xml:space="preserve">Tranšejas rakšana ar ekskavatoru </t>
  </si>
  <si>
    <t xml:space="preserve">Tranšejas rakšana ar rokām komunikāciju tuvumā </t>
  </si>
  <si>
    <t>Rupjgraudu smilts bez akmeņu un mālu piejaukuma, tranšejas pamatnes ierīkošanai 150 mm zem cauruļvadiem un cauruļu apbēršana ar pievestu smilti 0/8 ar ekskavatoru, planēšanu ar rokām un sekojošu blietēšanu pa kārtām 0,2m</t>
  </si>
  <si>
    <t>Melnzemes planēšana ar rokām biezumā līdz 150mm, zālāju sēšana izbūvētās trases vietā</t>
  </si>
  <si>
    <t>Karstā asfaltbetona dilumkārta AC 11 surf, ar blietēšanu</t>
  </si>
  <si>
    <t>Karstā asfaltbetona apakškārta AC 22 base, ar blietēšanu</t>
  </si>
  <si>
    <t xml:space="preserve">Nesaistītu minerālmateriālu maisījums fr.0/45 LA≤40 N-III klase, ar blietēšanu pa kārtām </t>
  </si>
  <si>
    <t xml:space="preserve">Nesaistītu minerālmateriālu maisījums fr.0/56 LA≤45 N-IV klase, ar blietēšanu pa kārtām </t>
  </si>
  <si>
    <t xml:space="preserve">Salizturīga, drenējoša smilšaina grunts kf&gt;1m/dnn, ar blietēšanu pa kārtām </t>
  </si>
  <si>
    <t xml:space="preserve">Nesaistītu minerālmateriālu maisījums fr.0/32s LA≤45 N-III klase, ar blietēšanu pa kārtām </t>
  </si>
  <si>
    <t xml:space="preserve">Tranšejas aizbēršana ar minerālgrunti, ar blietēšanu pa kārtām </t>
  </si>
  <si>
    <t>Izraktās minerālgrunts aizvešana</t>
  </si>
  <si>
    <t>Tranšejas atbalsta sienu montāža</t>
  </si>
  <si>
    <t>Kabeļu divdaļīga PVC aizargcaurule DN110, 750N un tās montāža gruntī</t>
  </si>
  <si>
    <t>Kabeļu divdaļīga PVC aizargcaurule DN160, 750N un tās montaža gruntī</t>
  </si>
  <si>
    <t>m2</t>
  </si>
  <si>
    <t>Rūpnieciski izolēts caurules veidgabals Ø139/250 (L=1.0m), ar 7.0 m garu piecdzīslu kabeļa izvadu (2 sērija, izolācijas siltumvadītspēja 0,026 W/m2K) ar iebūvētu uzraudzības signalizāciju un tā montāža gruntī</t>
  </si>
  <si>
    <t>Metinātie savienojumi Ø139/250 un metināmo savienojumu izolācija</t>
  </si>
  <si>
    <t>Rūpnieciski izolēta tērauda caurule Ø139/250 (2 sērija, izolācijas siltumvadītspēja 0,026 W/m2K) ar iebūvētu uzraudzības signalizāciju un tās montāža gruntī</t>
  </si>
  <si>
    <t>Rūpnieciski izolēta tērauda caurule Ø33/110 (2 sērija, izolācijas siltumvadītspēja 0,026 W/m2K) ar iebūvētu uzraudzības signalizāciju un tās montāža gruntī</t>
  </si>
  <si>
    <t>Rūpnieciski izolēts paralēls T-atzars Ø168/280 - Ø33/110 -Ø168/280 (2 sērija, izolācijas siltumvadītspēja 0,026 W/m2K) ar iebūvētu uzraudzības signalizāciju un tā montāža gruntī</t>
  </si>
  <si>
    <t>PP teleskopiskā skataka D400, H=1,2 m un tās montāža gruntī</t>
  </si>
  <si>
    <t>Gala noslēgs Ø33/110 un tā montāža</t>
  </si>
  <si>
    <t>Pievienojums esošajiem siltumtīkliem ∅168/280 - ∅139/250</t>
  </si>
  <si>
    <t>Gala noslēgs Ø250 un tā montāža</t>
  </si>
  <si>
    <t>Caurtekas ierīkošana</t>
  </si>
  <si>
    <t>Grāvja atjanošana</t>
  </si>
  <si>
    <t>Metinātie savienojumi Ø33/110 un metināmo savienojumu izolācija</t>
  </si>
  <si>
    <r>
      <t>Rūpnieciski izolētas tērauda caurules Ø33/110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>K) līkums 90 grādos (1.0x1.0), horizontāls ar iebūvētu uzraudzības signalizāciju</t>
    </r>
    <r>
      <rPr>
        <sz val="12"/>
        <color theme="1"/>
        <rFont val="Times New Roman"/>
        <family val="1"/>
        <charset val="186"/>
      </rPr>
      <t xml:space="preserve"> un tā montāža gruntī</t>
    </r>
  </si>
  <si>
    <t>Rūpnieciski izolēts vārsts Ø33/110, H=1200 mm, (2 sērija, izolācijas siltumvadītspēja 0,026 W/m2K) ar iebūvētu uzraudzības signalizāciju un tā montāža gruntī</t>
  </si>
  <si>
    <t>Kompensācijas spilvens 1000X50X333 un tā montāža gruntī</t>
  </si>
  <si>
    <t>Dzelzbetona groda pārsedze, D2000, KCP-20 un tās montāža gruntī</t>
  </si>
  <si>
    <t>Rūpnieciski izolētas tērauda caurules Ø168/280 (2 sērija, izolācijas siltumvadītspēja 0,026 W/m2K) vairāku ciklu kompensators, Δ75mm ,ar iebūvētu uzraudzības signalizāciju</t>
  </si>
  <si>
    <t>Rūpnieciski izolēts vārsts Ø139/250, H=1350 mm, ar nerūsējošā tērauda atgaisošanas servisa krānu DN40 un ūdens izteces servisa krānu DN50  (2 sērija, izolācijas siltumvadītspēja 0,026 W/m2K) ar iebūvētu uzraudzības signalizāciju un tā montāža gruntī</t>
  </si>
  <si>
    <t>Esošās ūdesapgādes akas D1500 demontāža un utilizācija</t>
  </si>
  <si>
    <r>
      <t>Rūpnieciski izolētas tērauda caurules Ø168/280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>K) līkums 74 grādos (0.7x0.7), horizontāls ar iebūvētu uzraudzības signalizāciju</t>
    </r>
    <r>
      <rPr>
        <sz val="12"/>
        <color theme="1"/>
        <rFont val="Times New Roman"/>
        <family val="1"/>
        <charset val="186"/>
      </rPr>
      <t xml:space="preserve"> un tā montāža gruntī</t>
    </r>
  </si>
  <si>
    <r>
      <t>Rūpnieciski izolētas tērauda caurules Ø168/280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>K) līkums 26 grādos (0.7x0.7), horizontāls ar iebūvētu uzraudzības signalizāciju</t>
    </r>
    <r>
      <rPr>
        <sz val="12"/>
        <color theme="1"/>
        <rFont val="Times New Roman"/>
        <family val="1"/>
        <charset val="186"/>
      </rPr>
      <t xml:space="preserve"> un tā montāža gruntī</t>
    </r>
  </si>
  <si>
    <r>
      <t>Rūpnieciski izolētas tērauda caurules Ø168/280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>K) līkums 35 grādos (0.7x0.7), horizontāls ar iebūvētu uzraudzības signalizāciju</t>
    </r>
    <r>
      <rPr>
        <sz val="12"/>
        <color theme="1"/>
        <rFont val="Times New Roman"/>
        <family val="1"/>
        <charset val="186"/>
      </rPr>
      <t xml:space="preserve"> un tā montāža gruntī</t>
    </r>
  </si>
  <si>
    <r>
      <t>Rūpnieciski izolētas tērauda caurules Ø139/250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>K) līkums 90 grādos (0.7x0.7), horizontāls ar iebūvētu uzraudzības signalizāciju</t>
    </r>
    <r>
      <rPr>
        <sz val="12"/>
        <color theme="1"/>
        <rFont val="Times New Roman"/>
        <family val="1"/>
        <charset val="186"/>
      </rPr>
      <t xml:space="preserve"> un tā montāža gruntī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</si>
</sst>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 &quot;#,##0\ ;&quot;  (&quot;#,##0\);&quot;  - &quot;;@\ "/>
    <numFmt numFmtId="165" formatCode="&quot; $ &quot;#,##0\ ;&quot; $ (&quot;#,##0\);&quot; $ - &quot;;@\ "/>
  </numFmts>
  <fonts count="18" x14ac:knownFonts="1">
    <font>
      <sz val="11"/>
      <color theme="1"/>
      <name val="Calibri"/>
      <family val="2"/>
      <charset val="186"/>
      <scheme val="minor"/>
    </font>
    <font>
      <b/>
      <sz val="12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MS Sans Serif"/>
      <family val="2"/>
      <charset val="186"/>
    </font>
    <font>
      <sz val="10"/>
      <name val="Arial"/>
      <family val="2"/>
      <charset val="186"/>
    </font>
    <font>
      <sz val="12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sz val="8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2"/>
      <color rgb="FF00000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9" fillId="0" borderId="0">
      <alignment vertical="center"/>
    </xf>
    <xf numFmtId="164" fontId="9" fillId="0" borderId="0" applyFill="0" applyBorder="0" applyProtection="0">
      <alignment vertical="center"/>
    </xf>
    <xf numFmtId="165" fontId="9" fillId="0" borderId="0" applyFill="0" applyBorder="0" applyProtection="0">
      <alignment vertical="center"/>
    </xf>
    <xf numFmtId="0" fontId="10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16" fillId="0" borderId="0" xfId="0" applyFont="1"/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vertical="center" wrapText="1"/>
    </xf>
    <xf numFmtId="0" fontId="6" fillId="2" borderId="9" xfId="1" applyFont="1" applyFill="1" applyBorder="1" applyAlignment="1">
      <alignment horizontal="left" wrapText="1"/>
    </xf>
    <xf numFmtId="0" fontId="13" fillId="3" borderId="9" xfId="1" applyFont="1" applyFill="1" applyBorder="1" applyAlignment="1">
      <alignment horizontal="left"/>
    </xf>
    <xf numFmtId="0" fontId="7" fillId="2" borderId="10" xfId="1" applyFont="1" applyFill="1" applyBorder="1" applyAlignment="1">
      <alignment horizontal="left"/>
    </xf>
    <xf numFmtId="0" fontId="7" fillId="2" borderId="9" xfId="1" applyFont="1" applyFill="1" applyBorder="1" applyAlignment="1">
      <alignment vertical="center" wrapText="1"/>
    </xf>
    <xf numFmtId="0" fontId="7" fillId="2" borderId="9" xfId="1" applyFont="1" applyFill="1" applyBorder="1">
      <alignment vertical="center"/>
    </xf>
    <xf numFmtId="0" fontId="7" fillId="2" borderId="9" xfId="1" applyFont="1" applyFill="1" applyBorder="1" applyAlignment="1">
      <alignment horizontal="left"/>
    </xf>
    <xf numFmtId="0" fontId="13" fillId="3" borderId="12" xfId="1" applyFont="1" applyFill="1" applyBorder="1" applyAlignment="1">
      <alignment horizontal="left"/>
    </xf>
    <xf numFmtId="0" fontId="13" fillId="3" borderId="9" xfId="1" applyFont="1" applyFill="1" applyBorder="1">
      <alignment vertical="center"/>
    </xf>
    <xf numFmtId="0" fontId="13" fillId="3" borderId="12" xfId="1" applyFont="1" applyFill="1" applyBorder="1">
      <alignment vertical="center"/>
    </xf>
    <xf numFmtId="0" fontId="5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vertical="center" wrapText="1"/>
    </xf>
    <xf numFmtId="0" fontId="4" fillId="2" borderId="16" xfId="0" applyFont="1" applyFill="1" applyBorder="1" applyAlignment="1">
      <alignment horizontal="center"/>
    </xf>
    <xf numFmtId="0" fontId="7" fillId="2" borderId="10" xfId="1" applyFont="1" applyFill="1" applyBorder="1" applyAlignment="1">
      <alignment wrapText="1"/>
    </xf>
    <xf numFmtId="0" fontId="13" fillId="3" borderId="10" xfId="1" applyFont="1" applyFill="1" applyBorder="1">
      <alignment vertical="center"/>
    </xf>
    <xf numFmtId="0" fontId="6" fillId="2" borderId="10" xfId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" fontId="3" fillId="2" borderId="14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3" fillId="2" borderId="10" xfId="1" applyFont="1" applyFill="1" applyBorder="1" applyAlignment="1">
      <alignment horizontal="left" vertical="center" wrapText="1"/>
    </xf>
    <xf numFmtId="0" fontId="6" fillId="2" borderId="10" xfId="12" applyFont="1" applyFill="1" applyBorder="1" applyAlignment="1">
      <alignment horizontal="left" vertical="center" wrapText="1"/>
    </xf>
    <xf numFmtId="0" fontId="6" fillId="2" borderId="9" xfId="12" applyFont="1" applyFill="1" applyBorder="1" applyAlignment="1">
      <alignment horizontal="left" wrapText="1"/>
    </xf>
    <xf numFmtId="0" fontId="7" fillId="2" borderId="9" xfId="1" applyFont="1" applyFill="1" applyBorder="1" applyAlignment="1">
      <alignment horizontal="left" wrapText="1"/>
    </xf>
    <xf numFmtId="0" fontId="7" fillId="2" borderId="17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 wrapText="1"/>
    </xf>
    <xf numFmtId="0" fontId="17" fillId="0" borderId="10" xfId="0" applyFont="1" applyBorder="1"/>
    <xf numFmtId="16" fontId="0" fillId="0" borderId="0" xfId="0" applyNumberFormat="1"/>
    <xf numFmtId="0" fontId="7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2" borderId="10" xfId="1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90"/>
    </xf>
    <xf numFmtId="0" fontId="2" fillId="2" borderId="3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 wrapText="1"/>
    </xf>
  </cellXfs>
  <cellStyles count="15">
    <cellStyle name="Comma[0]" xfId="2" xr:uid="{85349405-6291-41F2-BCDB-1D1EC0799623}"/>
    <cellStyle name="Currency[0]" xfId="3" xr:uid="{41241CB4-14B7-4778-998F-2874506100B7}"/>
    <cellStyle name="Excel Built-in Normal" xfId="4" xr:uid="{62BE29F0-0CBB-470E-B63B-9797E527BF1F}"/>
    <cellStyle name="Normal 2" xfId="5" xr:uid="{3E4D7072-DA05-4227-B0F6-A0C5B4BF1916}"/>
    <cellStyle name="Normal 3" xfId="1" xr:uid="{008D18E4-A5EC-4249-8C5C-8DED065A4FB0}"/>
    <cellStyle name="Normal 3 3" xfId="6" xr:uid="{85D15F24-987F-4C7E-B3DF-503BD70C3A75}"/>
    <cellStyle name="Parasts" xfId="0" builtinId="0"/>
    <cellStyle name="Parasts 2" xfId="7" xr:uid="{7674B040-3BEB-4436-B3B8-D6D5938D1C1D}"/>
    <cellStyle name="Parasts 2 2" xfId="11" xr:uid="{CC11665C-D6AF-4E4F-9E70-CD79BAB81379}"/>
    <cellStyle name="Parasts 2 2 2" xfId="12" xr:uid="{CEFF2FAD-85C9-4662-A6AA-08F441BB8371}"/>
    <cellStyle name="Parasts 2 3" xfId="8" xr:uid="{20AB83F2-DB58-403B-928B-56FA7DC6A8FD}"/>
    <cellStyle name="Parasts 2 4" xfId="13" xr:uid="{6193BCD9-B797-4B66-80F0-D8E283281CB2}"/>
    <cellStyle name="Parasts 2 4 2" xfId="14" xr:uid="{FF60442D-7D6B-42E5-BA17-B01B08109AB6}"/>
    <cellStyle name="Parasts 3" xfId="9" xr:uid="{7955D683-57BF-405A-A2CA-E21247D7DEDA}"/>
    <cellStyle name="Paskaidrojošs teksts 2" xfId="10" xr:uid="{F6AF13EE-204E-453E-80F7-1196C8BE5D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7EAE6-A7C7-4CBF-94F1-2CFD48805065}">
  <dimension ref="A1:P120"/>
  <sheetViews>
    <sheetView tabSelected="1" zoomScale="110" zoomScaleNormal="110" workbookViewId="0">
      <selection activeCell="G35" sqref="G35"/>
    </sheetView>
  </sheetViews>
  <sheetFormatPr defaultRowHeight="15" x14ac:dyDescent="0.25"/>
  <cols>
    <col min="1" max="1" width="9.140625" style="1"/>
    <col min="2" max="2" width="113.85546875" customWidth="1"/>
    <col min="3" max="4" width="9.140625" style="1"/>
  </cols>
  <sheetData>
    <row r="1" spans="1:4" x14ac:dyDescent="0.25">
      <c r="D1"/>
    </row>
    <row r="2" spans="1:4" x14ac:dyDescent="0.25">
      <c r="A2" s="61" t="s">
        <v>0</v>
      </c>
      <c r="B2" s="62" t="s">
        <v>1</v>
      </c>
      <c r="C2" s="63" t="s">
        <v>2</v>
      </c>
      <c r="D2" s="64" t="s">
        <v>3</v>
      </c>
    </row>
    <row r="3" spans="1:4" ht="50.1" customHeight="1" x14ac:dyDescent="0.25">
      <c r="A3" s="54"/>
      <c r="B3" s="56"/>
      <c r="C3" s="58"/>
      <c r="D3" s="60"/>
    </row>
    <row r="4" spans="1:4" ht="15.75" x14ac:dyDescent="0.25">
      <c r="A4" s="3">
        <v>1</v>
      </c>
      <c r="B4" s="4">
        <v>2</v>
      </c>
      <c r="C4" s="5">
        <v>3</v>
      </c>
      <c r="D4" s="5">
        <v>4</v>
      </c>
    </row>
    <row r="5" spans="1:4" ht="15.75" x14ac:dyDescent="0.25">
      <c r="A5" s="6"/>
      <c r="B5" s="7" t="s">
        <v>9</v>
      </c>
      <c r="C5" s="28"/>
      <c r="D5" s="28"/>
    </row>
    <row r="6" spans="1:4" ht="15.75" x14ac:dyDescent="0.25">
      <c r="A6" s="8"/>
      <c r="B6" s="9" t="s">
        <v>4</v>
      </c>
      <c r="C6" s="29"/>
      <c r="D6" s="30"/>
    </row>
    <row r="7" spans="1:4" ht="31.5" x14ac:dyDescent="0.25">
      <c r="A7" s="31">
        <v>1</v>
      </c>
      <c r="B7" s="10" t="s">
        <v>20</v>
      </c>
      <c r="C7" s="31" t="s">
        <v>5</v>
      </c>
      <c r="D7" s="31">
        <v>1118</v>
      </c>
    </row>
    <row r="8" spans="1:4" ht="31.5" x14ac:dyDescent="0.25">
      <c r="A8" s="31">
        <v>2</v>
      </c>
      <c r="B8" s="10" t="s">
        <v>65</v>
      </c>
      <c r="C8" s="31" t="s">
        <v>5</v>
      </c>
      <c r="D8" s="31">
        <v>166</v>
      </c>
    </row>
    <row r="9" spans="1:4" ht="31.5" x14ac:dyDescent="0.25">
      <c r="A9" s="31">
        <v>3</v>
      </c>
      <c r="B9" s="10" t="s">
        <v>66</v>
      </c>
      <c r="C9" s="31" t="s">
        <v>5</v>
      </c>
      <c r="D9" s="31">
        <v>15</v>
      </c>
    </row>
    <row r="10" spans="1:4" ht="34.5" x14ac:dyDescent="0.25">
      <c r="A10" s="31">
        <v>4</v>
      </c>
      <c r="B10" s="11" t="s">
        <v>21</v>
      </c>
      <c r="C10" s="31" t="s">
        <v>6</v>
      </c>
      <c r="D10" s="31">
        <v>14</v>
      </c>
    </row>
    <row r="11" spans="1:4" ht="34.5" x14ac:dyDescent="0.25">
      <c r="A11" s="31">
        <v>5</v>
      </c>
      <c r="B11" s="11" t="s">
        <v>22</v>
      </c>
      <c r="C11" s="31" t="s">
        <v>6</v>
      </c>
      <c r="D11" s="31">
        <v>2</v>
      </c>
    </row>
    <row r="12" spans="1:4" ht="34.5" x14ac:dyDescent="0.25">
      <c r="A12" s="31">
        <v>6</v>
      </c>
      <c r="B12" s="11" t="s">
        <v>82</v>
      </c>
      <c r="C12" s="31" t="s">
        <v>6</v>
      </c>
      <c r="D12" s="31">
        <v>2</v>
      </c>
    </row>
    <row r="13" spans="1:4" ht="34.5" x14ac:dyDescent="0.25">
      <c r="A13" s="31">
        <v>7</v>
      </c>
      <c r="B13" s="11" t="s">
        <v>84</v>
      </c>
      <c r="C13" s="31" t="s">
        <v>6</v>
      </c>
      <c r="D13" s="31">
        <v>2</v>
      </c>
    </row>
    <row r="14" spans="1:4" ht="34.5" x14ac:dyDescent="0.25">
      <c r="A14" s="31">
        <v>8</v>
      </c>
      <c r="B14" s="11" t="s">
        <v>83</v>
      </c>
      <c r="C14" s="31" t="s">
        <v>6</v>
      </c>
      <c r="D14" s="31">
        <v>2</v>
      </c>
    </row>
    <row r="15" spans="1:4" ht="34.5" x14ac:dyDescent="0.25">
      <c r="A15" s="31">
        <v>9</v>
      </c>
      <c r="B15" s="11" t="s">
        <v>85</v>
      </c>
      <c r="C15" s="31" t="s">
        <v>6</v>
      </c>
      <c r="D15" s="31">
        <v>4</v>
      </c>
    </row>
    <row r="16" spans="1:4" ht="34.5" x14ac:dyDescent="0.25">
      <c r="A16" s="31">
        <v>10</v>
      </c>
      <c r="B16" s="11" t="s">
        <v>75</v>
      </c>
      <c r="C16" s="31" t="s">
        <v>6</v>
      </c>
      <c r="D16" s="31">
        <v>2</v>
      </c>
    </row>
    <row r="17" spans="1:4" ht="31.5" x14ac:dyDescent="0.25">
      <c r="A17" s="31">
        <v>11</v>
      </c>
      <c r="B17" s="11" t="s">
        <v>79</v>
      </c>
      <c r="C17" s="31" t="s">
        <v>6</v>
      </c>
      <c r="D17" s="31">
        <v>1</v>
      </c>
    </row>
    <row r="18" spans="1:4" ht="15.75" x14ac:dyDescent="0.25">
      <c r="A18" s="31">
        <v>12</v>
      </c>
      <c r="B18" s="12" t="s">
        <v>23</v>
      </c>
      <c r="C18" s="31" t="s">
        <v>6</v>
      </c>
      <c r="D18" s="31">
        <v>208</v>
      </c>
    </row>
    <row r="19" spans="1:4" ht="15.75" x14ac:dyDescent="0.25">
      <c r="A19" s="31">
        <v>13</v>
      </c>
      <c r="B19" s="12" t="s">
        <v>64</v>
      </c>
      <c r="C19" s="31" t="s">
        <v>6</v>
      </c>
      <c r="D19" s="31">
        <v>32</v>
      </c>
    </row>
    <row r="20" spans="1:4" ht="15.75" x14ac:dyDescent="0.25">
      <c r="A20" s="31">
        <v>14</v>
      </c>
      <c r="B20" s="12" t="s">
        <v>74</v>
      </c>
      <c r="C20" s="31" t="s">
        <v>6</v>
      </c>
      <c r="D20" s="31">
        <v>10</v>
      </c>
    </row>
    <row r="21" spans="1:4" ht="15.75" x14ac:dyDescent="0.25">
      <c r="A21" s="31">
        <v>15</v>
      </c>
      <c r="B21" s="13" t="s">
        <v>24</v>
      </c>
      <c r="C21" s="31" t="s">
        <v>6</v>
      </c>
      <c r="D21" s="31">
        <v>130</v>
      </c>
    </row>
    <row r="22" spans="1:4" ht="15.75" x14ac:dyDescent="0.25">
      <c r="A22" s="31">
        <v>16</v>
      </c>
      <c r="B22" s="13" t="s">
        <v>77</v>
      </c>
      <c r="C22" s="31" t="s">
        <v>6</v>
      </c>
      <c r="D22" s="31">
        <v>25</v>
      </c>
    </row>
    <row r="23" spans="1:4" ht="15.75" x14ac:dyDescent="0.25">
      <c r="A23" s="31">
        <v>17</v>
      </c>
      <c r="B23" s="13" t="s">
        <v>25</v>
      </c>
      <c r="C23" s="31" t="s">
        <v>6</v>
      </c>
      <c r="D23" s="31">
        <v>11</v>
      </c>
    </row>
    <row r="24" spans="1:4" ht="15.75" x14ac:dyDescent="0.25">
      <c r="A24" s="31">
        <v>18</v>
      </c>
      <c r="B24" s="13" t="s">
        <v>60</v>
      </c>
      <c r="C24" s="31" t="s">
        <v>8</v>
      </c>
      <c r="D24" s="31">
        <v>30</v>
      </c>
    </row>
    <row r="25" spans="1:4" ht="15.75" x14ac:dyDescent="0.25">
      <c r="A25" s="31">
        <v>19</v>
      </c>
      <c r="B25" s="13" t="s">
        <v>61</v>
      </c>
      <c r="C25" s="31" t="s">
        <v>8</v>
      </c>
      <c r="D25" s="31">
        <v>15</v>
      </c>
    </row>
    <row r="26" spans="1:4" ht="15.75" x14ac:dyDescent="0.25">
      <c r="A26" s="31">
        <v>20</v>
      </c>
      <c r="B26" s="12" t="s">
        <v>26</v>
      </c>
      <c r="C26" s="31" t="s">
        <v>8</v>
      </c>
      <c r="D26" s="31">
        <v>1295</v>
      </c>
    </row>
    <row r="27" spans="1:4" ht="15.75" x14ac:dyDescent="0.25">
      <c r="A27" s="31">
        <v>21</v>
      </c>
      <c r="B27" s="14" t="s">
        <v>27</v>
      </c>
      <c r="C27" s="31" t="s">
        <v>8</v>
      </c>
      <c r="D27" s="31">
        <v>5</v>
      </c>
    </row>
    <row r="28" spans="1:4" ht="15.75" x14ac:dyDescent="0.25">
      <c r="A28" s="31">
        <v>22</v>
      </c>
      <c r="B28" s="18" t="s">
        <v>28</v>
      </c>
      <c r="C28" s="31" t="s">
        <v>6</v>
      </c>
      <c r="D28" s="31">
        <v>2</v>
      </c>
    </row>
    <row r="29" spans="1:4" ht="15.75" x14ac:dyDescent="0.25">
      <c r="A29" s="31">
        <v>23</v>
      </c>
      <c r="B29" s="18" t="s">
        <v>81</v>
      </c>
      <c r="C29" s="31" t="s">
        <v>6</v>
      </c>
      <c r="D29" s="31">
        <v>1</v>
      </c>
    </row>
    <row r="30" spans="1:4" ht="15.75" x14ac:dyDescent="0.25">
      <c r="A30" s="31">
        <v>24</v>
      </c>
      <c r="B30" s="38" t="s">
        <v>29</v>
      </c>
      <c r="C30" s="31" t="s">
        <v>6</v>
      </c>
      <c r="D30" s="31">
        <v>250</v>
      </c>
    </row>
    <row r="31" spans="1:4" ht="15.75" x14ac:dyDescent="0.25">
      <c r="A31" s="31">
        <v>25</v>
      </c>
      <c r="B31" s="39" t="s">
        <v>30</v>
      </c>
      <c r="C31" s="31" t="s">
        <v>8</v>
      </c>
      <c r="D31" s="31">
        <v>1299</v>
      </c>
    </row>
    <row r="32" spans="1:4" ht="15.75" x14ac:dyDescent="0.25">
      <c r="A32" s="31">
        <v>26</v>
      </c>
      <c r="B32" s="39" t="s">
        <v>31</v>
      </c>
      <c r="C32" s="31" t="s">
        <v>8</v>
      </c>
      <c r="D32" s="31">
        <v>1299</v>
      </c>
    </row>
    <row r="33" spans="1:4" ht="15.75" x14ac:dyDescent="0.25">
      <c r="A33" s="31">
        <v>27</v>
      </c>
      <c r="B33" s="39" t="s">
        <v>32</v>
      </c>
      <c r="C33" s="31" t="s">
        <v>7</v>
      </c>
      <c r="D33" s="31">
        <v>1</v>
      </c>
    </row>
    <row r="34" spans="1:4" ht="15.75" x14ac:dyDescent="0.25">
      <c r="A34" s="51" t="s">
        <v>10</v>
      </c>
      <c r="B34" s="52"/>
      <c r="C34" s="52"/>
      <c r="D34" s="53"/>
    </row>
    <row r="35" spans="1:4" ht="15.75" customHeight="1" x14ac:dyDescent="0.25">
      <c r="A35" s="31">
        <v>28</v>
      </c>
      <c r="B35" s="40" t="s">
        <v>33</v>
      </c>
      <c r="C35" s="31" t="s">
        <v>34</v>
      </c>
      <c r="D35" s="31">
        <v>2</v>
      </c>
    </row>
    <row r="36" spans="1:4" ht="15.75" x14ac:dyDescent="0.25">
      <c r="A36" s="51" t="s">
        <v>11</v>
      </c>
      <c r="B36" s="52"/>
      <c r="C36" s="52"/>
      <c r="D36" s="53"/>
    </row>
    <row r="37" spans="1:4" ht="31.5" x14ac:dyDescent="0.25">
      <c r="A37" s="31">
        <v>29</v>
      </c>
      <c r="B37" s="15" t="s">
        <v>35</v>
      </c>
      <c r="C37" s="31" t="s">
        <v>6</v>
      </c>
      <c r="D37" s="31">
        <v>2</v>
      </c>
    </row>
    <row r="38" spans="1:4" ht="31.5" x14ac:dyDescent="0.25">
      <c r="A38" s="31">
        <v>30</v>
      </c>
      <c r="B38" s="15" t="s">
        <v>36</v>
      </c>
      <c r="C38" s="31" t="s">
        <v>6</v>
      </c>
      <c r="D38" s="31">
        <v>2</v>
      </c>
    </row>
    <row r="39" spans="1:4" ht="15.75" x14ac:dyDescent="0.25">
      <c r="A39" s="31">
        <v>31</v>
      </c>
      <c r="B39" s="16" t="s">
        <v>37</v>
      </c>
      <c r="C39" s="31" t="s">
        <v>6</v>
      </c>
      <c r="D39" s="31">
        <v>1</v>
      </c>
    </row>
    <row r="40" spans="1:4" ht="15.75" x14ac:dyDescent="0.25">
      <c r="A40" s="31">
        <v>32</v>
      </c>
      <c r="B40" s="15" t="s">
        <v>38</v>
      </c>
      <c r="C40" s="31" t="s">
        <v>6</v>
      </c>
      <c r="D40" s="31">
        <v>1</v>
      </c>
    </row>
    <row r="41" spans="1:4" ht="15.75" x14ac:dyDescent="0.25">
      <c r="A41" s="31">
        <v>33</v>
      </c>
      <c r="B41" s="16" t="s">
        <v>39</v>
      </c>
      <c r="C41" s="31" t="s">
        <v>6</v>
      </c>
      <c r="D41" s="31">
        <v>1</v>
      </c>
    </row>
    <row r="42" spans="1:4" ht="15.75" x14ac:dyDescent="0.25">
      <c r="A42" s="31">
        <v>34</v>
      </c>
      <c r="B42" s="16" t="s">
        <v>40</v>
      </c>
      <c r="C42" s="31" t="s">
        <v>6</v>
      </c>
      <c r="D42" s="31">
        <v>2</v>
      </c>
    </row>
    <row r="43" spans="1:4" ht="15.75" x14ac:dyDescent="0.25">
      <c r="A43" s="31">
        <v>35</v>
      </c>
      <c r="B43" s="19" t="s">
        <v>41</v>
      </c>
      <c r="C43" s="31" t="s">
        <v>8</v>
      </c>
      <c r="D43" s="31">
        <v>1</v>
      </c>
    </row>
    <row r="44" spans="1:4" ht="15.75" x14ac:dyDescent="0.25">
      <c r="A44" s="31">
        <v>36</v>
      </c>
      <c r="B44" s="20" t="s">
        <v>42</v>
      </c>
      <c r="C44" s="31" t="s">
        <v>6</v>
      </c>
      <c r="D44" s="31">
        <v>1</v>
      </c>
    </row>
    <row r="45" spans="1:4" ht="15.75" x14ac:dyDescent="0.25">
      <c r="A45" s="31">
        <v>37</v>
      </c>
      <c r="B45" s="18" t="s">
        <v>43</v>
      </c>
      <c r="C45" s="31" t="s">
        <v>8</v>
      </c>
      <c r="D45" s="31">
        <v>8</v>
      </c>
    </row>
    <row r="46" spans="1:4" ht="15.75" x14ac:dyDescent="0.25">
      <c r="A46" s="31">
        <v>38</v>
      </c>
      <c r="B46" s="17" t="s">
        <v>44</v>
      </c>
      <c r="C46" s="31" t="s">
        <v>7</v>
      </c>
      <c r="D46" s="31">
        <v>1</v>
      </c>
    </row>
    <row r="47" spans="1:4" ht="15.75" x14ac:dyDescent="0.25">
      <c r="A47" s="51" t="s">
        <v>12</v>
      </c>
      <c r="B47" s="52"/>
      <c r="C47" s="52"/>
      <c r="D47" s="53"/>
    </row>
    <row r="48" spans="1:4" ht="31.5" x14ac:dyDescent="0.25">
      <c r="A48" s="31">
        <v>39</v>
      </c>
      <c r="B48" s="15" t="s">
        <v>45</v>
      </c>
      <c r="C48" s="31" t="s">
        <v>6</v>
      </c>
      <c r="D48" s="31">
        <v>2</v>
      </c>
    </row>
    <row r="49" spans="1:4" ht="31.5" x14ac:dyDescent="0.25">
      <c r="A49" s="31">
        <v>40</v>
      </c>
      <c r="B49" s="15" t="s">
        <v>36</v>
      </c>
      <c r="C49" s="31" t="s">
        <v>6</v>
      </c>
      <c r="D49" s="31">
        <v>2</v>
      </c>
    </row>
    <row r="50" spans="1:4" ht="15.75" x14ac:dyDescent="0.25">
      <c r="A50" s="31">
        <v>41</v>
      </c>
      <c r="B50" s="16" t="s">
        <v>37</v>
      </c>
      <c r="C50" s="31" t="s">
        <v>6</v>
      </c>
      <c r="D50" s="31">
        <v>1</v>
      </c>
    </row>
    <row r="51" spans="1:4" ht="15.75" x14ac:dyDescent="0.25">
      <c r="A51" s="31">
        <v>42</v>
      </c>
      <c r="B51" s="15" t="s">
        <v>38</v>
      </c>
      <c r="C51" s="31" t="s">
        <v>6</v>
      </c>
      <c r="D51" s="31">
        <v>1</v>
      </c>
    </row>
    <row r="52" spans="1:4" ht="15.75" x14ac:dyDescent="0.25">
      <c r="A52" s="31">
        <v>43</v>
      </c>
      <c r="B52" s="16" t="s">
        <v>39</v>
      </c>
      <c r="C52" s="31" t="s">
        <v>6</v>
      </c>
      <c r="D52" s="31">
        <v>1</v>
      </c>
    </row>
    <row r="53" spans="1:4" ht="15.75" x14ac:dyDescent="0.25">
      <c r="A53" s="31">
        <v>44</v>
      </c>
      <c r="B53" s="16" t="s">
        <v>40</v>
      </c>
      <c r="C53" s="31" t="s">
        <v>6</v>
      </c>
      <c r="D53" s="31">
        <v>2</v>
      </c>
    </row>
    <row r="54" spans="1:4" ht="15.75" x14ac:dyDescent="0.25">
      <c r="A54" s="31">
        <v>45</v>
      </c>
      <c r="B54" s="19" t="s">
        <v>41</v>
      </c>
      <c r="C54" s="31" t="s">
        <v>8</v>
      </c>
      <c r="D54" s="31">
        <v>1</v>
      </c>
    </row>
    <row r="55" spans="1:4" ht="15.75" x14ac:dyDescent="0.25">
      <c r="A55" s="31">
        <v>46</v>
      </c>
      <c r="B55" s="20" t="s">
        <v>42</v>
      </c>
      <c r="C55" s="31" t="s">
        <v>6</v>
      </c>
      <c r="D55" s="31">
        <v>1</v>
      </c>
    </row>
    <row r="56" spans="1:4" ht="15.75" x14ac:dyDescent="0.25">
      <c r="A56" s="31">
        <v>47</v>
      </c>
      <c r="B56" s="18" t="s">
        <v>43</v>
      </c>
      <c r="C56" s="31" t="s">
        <v>8</v>
      </c>
      <c r="D56" s="31">
        <v>8</v>
      </c>
    </row>
    <row r="57" spans="1:4" ht="15.75" x14ac:dyDescent="0.25">
      <c r="A57" s="31">
        <v>48</v>
      </c>
      <c r="B57" s="17" t="s">
        <v>44</v>
      </c>
      <c r="C57" s="31" t="s">
        <v>7</v>
      </c>
      <c r="D57" s="31">
        <v>1</v>
      </c>
    </row>
    <row r="58" spans="1:4" ht="15.75" x14ac:dyDescent="0.25">
      <c r="A58" s="51" t="s">
        <v>13</v>
      </c>
      <c r="B58" s="52"/>
      <c r="C58" s="52"/>
      <c r="D58" s="53"/>
    </row>
    <row r="59" spans="1:4" ht="31.5" x14ac:dyDescent="0.25">
      <c r="A59" s="31">
        <v>49</v>
      </c>
      <c r="B59" s="23" t="s">
        <v>67</v>
      </c>
      <c r="C59" s="31" t="s">
        <v>6</v>
      </c>
      <c r="D59" s="31">
        <v>2</v>
      </c>
    </row>
    <row r="60" spans="1:4" ht="31.5" x14ac:dyDescent="0.25">
      <c r="A60" s="31">
        <v>50</v>
      </c>
      <c r="B60" s="23" t="s">
        <v>76</v>
      </c>
      <c r="C60" s="31" t="s">
        <v>6</v>
      </c>
      <c r="D60" s="31">
        <v>2</v>
      </c>
    </row>
    <row r="61" spans="1:4" ht="15.75" x14ac:dyDescent="0.25">
      <c r="A61" s="31">
        <v>51</v>
      </c>
      <c r="B61" s="26" t="s">
        <v>46</v>
      </c>
      <c r="C61" s="31" t="s">
        <v>6</v>
      </c>
      <c r="D61" s="31">
        <v>2</v>
      </c>
    </row>
    <row r="62" spans="1:4" ht="15.75" x14ac:dyDescent="0.25">
      <c r="A62" s="31">
        <v>52</v>
      </c>
      <c r="B62" s="25" t="s">
        <v>68</v>
      </c>
      <c r="C62" s="31" t="s">
        <v>7</v>
      </c>
      <c r="D62" s="31">
        <v>2</v>
      </c>
    </row>
    <row r="63" spans="1:4" ht="15.75" x14ac:dyDescent="0.25">
      <c r="A63" s="31">
        <v>53</v>
      </c>
      <c r="B63" s="27" t="s">
        <v>69</v>
      </c>
      <c r="C63" s="31" t="s">
        <v>6</v>
      </c>
      <c r="D63" s="31">
        <v>2</v>
      </c>
    </row>
    <row r="64" spans="1:4" x14ac:dyDescent="0.25">
      <c r="A64" s="54" t="s">
        <v>0</v>
      </c>
      <c r="B64" s="55" t="s">
        <v>1</v>
      </c>
      <c r="C64" s="57" t="s">
        <v>2</v>
      </c>
      <c r="D64" s="59" t="s">
        <v>3</v>
      </c>
    </row>
    <row r="65" spans="1:16" ht="48.75" customHeight="1" x14ac:dyDescent="0.25">
      <c r="A65" s="54"/>
      <c r="B65" s="56"/>
      <c r="C65" s="58"/>
      <c r="D65" s="60"/>
    </row>
    <row r="66" spans="1:16" ht="15.75" customHeight="1" x14ac:dyDescent="0.25">
      <c r="A66" s="3">
        <v>1</v>
      </c>
      <c r="B66" s="4">
        <v>2</v>
      </c>
      <c r="C66" s="5">
        <v>3</v>
      </c>
      <c r="D66" s="5">
        <v>4</v>
      </c>
    </row>
    <row r="67" spans="1:16" ht="15.75" x14ac:dyDescent="0.25">
      <c r="A67" s="8"/>
      <c r="B67" s="24" t="s">
        <v>9</v>
      </c>
      <c r="C67" s="28"/>
      <c r="D67" s="28"/>
    </row>
    <row r="68" spans="1:16" ht="15.75" x14ac:dyDescent="0.25">
      <c r="A68" s="22"/>
      <c r="B68" s="21" t="s">
        <v>4</v>
      </c>
      <c r="C68" s="22"/>
      <c r="D68" s="32"/>
    </row>
    <row r="69" spans="1:16" ht="15.75" customHeight="1" x14ac:dyDescent="0.25">
      <c r="A69" s="47" t="s">
        <v>14</v>
      </c>
      <c r="B69" s="47"/>
      <c r="C69" s="47"/>
      <c r="D69" s="47"/>
    </row>
    <row r="70" spans="1:16" ht="15.75" x14ac:dyDescent="0.25">
      <c r="A70" s="44">
        <v>54</v>
      </c>
      <c r="B70" s="40" t="s">
        <v>33</v>
      </c>
      <c r="C70" s="44" t="s">
        <v>34</v>
      </c>
      <c r="D70" s="44">
        <v>2</v>
      </c>
    </row>
    <row r="71" spans="1:16" ht="15.75" x14ac:dyDescent="0.25">
      <c r="A71" s="48" t="s">
        <v>15</v>
      </c>
      <c r="B71" s="49"/>
      <c r="C71" s="49"/>
      <c r="D71" s="50"/>
    </row>
    <row r="72" spans="1:16" ht="15" customHeight="1" x14ac:dyDescent="0.25">
      <c r="A72" s="31">
        <v>55</v>
      </c>
      <c r="B72" s="40" t="s">
        <v>70</v>
      </c>
      <c r="C72" s="31" t="s">
        <v>34</v>
      </c>
      <c r="D72" s="31">
        <v>2</v>
      </c>
    </row>
    <row r="73" spans="1:16" ht="15.75" x14ac:dyDescent="0.25">
      <c r="A73" s="48" t="s">
        <v>16</v>
      </c>
      <c r="B73" s="49"/>
      <c r="C73" s="49"/>
      <c r="D73" s="50"/>
    </row>
    <row r="74" spans="1:16" ht="47.25" x14ac:dyDescent="0.25">
      <c r="A74" s="31">
        <v>56</v>
      </c>
      <c r="B74" s="15" t="s">
        <v>80</v>
      </c>
      <c r="C74" s="31" t="s">
        <v>6</v>
      </c>
      <c r="D74" s="31">
        <v>2</v>
      </c>
      <c r="P74" s="2"/>
    </row>
    <row r="75" spans="1:16" ht="31.5" x14ac:dyDescent="0.25">
      <c r="A75" s="31">
        <v>57</v>
      </c>
      <c r="B75" s="15" t="s">
        <v>63</v>
      </c>
      <c r="C75" s="31" t="s">
        <v>6</v>
      </c>
      <c r="D75" s="31">
        <v>2</v>
      </c>
    </row>
    <row r="76" spans="1:16" ht="15.75" x14ac:dyDescent="0.25">
      <c r="A76" s="31">
        <v>58</v>
      </c>
      <c r="B76" s="16" t="s">
        <v>37</v>
      </c>
      <c r="C76" s="31" t="s">
        <v>6</v>
      </c>
      <c r="D76" s="31">
        <v>1</v>
      </c>
    </row>
    <row r="77" spans="1:16" ht="15.75" x14ac:dyDescent="0.25">
      <c r="A77" s="31">
        <v>59</v>
      </c>
      <c r="B77" s="15" t="s">
        <v>38</v>
      </c>
      <c r="C77" s="31" t="s">
        <v>6</v>
      </c>
      <c r="D77" s="31">
        <v>1</v>
      </c>
    </row>
    <row r="78" spans="1:16" ht="15.75" x14ac:dyDescent="0.25">
      <c r="A78" s="31">
        <v>60</v>
      </c>
      <c r="B78" s="16" t="s">
        <v>78</v>
      </c>
      <c r="C78" s="31" t="s">
        <v>6</v>
      </c>
      <c r="D78" s="31">
        <v>1</v>
      </c>
    </row>
    <row r="79" spans="1:16" ht="15.75" x14ac:dyDescent="0.25">
      <c r="A79" s="31">
        <v>61</v>
      </c>
      <c r="B79" s="16" t="s">
        <v>40</v>
      </c>
      <c r="C79" s="31" t="s">
        <v>6</v>
      </c>
      <c r="D79" s="31">
        <v>2</v>
      </c>
    </row>
    <row r="80" spans="1:16" ht="15.75" x14ac:dyDescent="0.25">
      <c r="A80" s="31">
        <v>62</v>
      </c>
      <c r="B80" s="19" t="s">
        <v>41</v>
      </c>
      <c r="C80" s="31" t="s">
        <v>8</v>
      </c>
      <c r="D80" s="31">
        <v>1</v>
      </c>
    </row>
    <row r="81" spans="1:5" ht="15.75" x14ac:dyDescent="0.25">
      <c r="A81" s="31">
        <v>63</v>
      </c>
      <c r="B81" s="20" t="s">
        <v>42</v>
      </c>
      <c r="C81" s="31" t="s">
        <v>6</v>
      </c>
      <c r="D81" s="31">
        <v>1</v>
      </c>
    </row>
    <row r="82" spans="1:5" ht="15.75" x14ac:dyDescent="0.25">
      <c r="A82" s="31">
        <v>64</v>
      </c>
      <c r="B82" s="18" t="s">
        <v>43</v>
      </c>
      <c r="C82" s="31" t="s">
        <v>8</v>
      </c>
      <c r="D82" s="31">
        <v>8</v>
      </c>
    </row>
    <row r="83" spans="1:5" ht="15.75" x14ac:dyDescent="0.25">
      <c r="A83" s="31">
        <v>65</v>
      </c>
      <c r="B83" s="17" t="s">
        <v>44</v>
      </c>
      <c r="C83" s="31" t="s">
        <v>7</v>
      </c>
      <c r="D83" s="31">
        <v>1</v>
      </c>
    </row>
    <row r="84" spans="1:5" ht="15.75" x14ac:dyDescent="0.25">
      <c r="A84" s="45" t="s">
        <v>17</v>
      </c>
      <c r="B84" s="45"/>
      <c r="C84" s="45"/>
      <c r="D84" s="45"/>
    </row>
    <row r="85" spans="1:5" ht="15.75" x14ac:dyDescent="0.25">
      <c r="A85" s="31">
        <v>66</v>
      </c>
      <c r="B85" s="33" t="s">
        <v>71</v>
      </c>
      <c r="C85" s="31" t="s">
        <v>6</v>
      </c>
      <c r="D85" s="31">
        <v>2</v>
      </c>
    </row>
    <row r="86" spans="1:5" ht="15.75" x14ac:dyDescent="0.25">
      <c r="A86" s="46" t="s">
        <v>18</v>
      </c>
      <c r="B86" s="46"/>
      <c r="C86" s="46"/>
      <c r="D86" s="46"/>
    </row>
    <row r="87" spans="1:5" ht="15.75" x14ac:dyDescent="0.25">
      <c r="A87" s="31">
        <v>67</v>
      </c>
      <c r="B87" s="37" t="s">
        <v>47</v>
      </c>
      <c r="C87" s="31" t="s">
        <v>19</v>
      </c>
      <c r="D87" s="31">
        <v>1416</v>
      </c>
    </row>
    <row r="88" spans="1:5" ht="15.75" x14ac:dyDescent="0.25">
      <c r="A88" s="31">
        <v>68</v>
      </c>
      <c r="B88" s="37" t="s">
        <v>48</v>
      </c>
      <c r="C88" s="31" t="s">
        <v>19</v>
      </c>
      <c r="D88" s="31">
        <v>271</v>
      </c>
    </row>
    <row r="89" spans="1:5" ht="15.75" x14ac:dyDescent="0.25">
      <c r="A89" s="31">
        <v>69</v>
      </c>
      <c r="B89" s="33" t="s">
        <v>72</v>
      </c>
      <c r="C89" s="31" t="s">
        <v>6</v>
      </c>
      <c r="D89" s="31">
        <v>1</v>
      </c>
    </row>
    <row r="90" spans="1:5" ht="31.5" x14ac:dyDescent="0.25">
      <c r="A90" s="31">
        <v>70</v>
      </c>
      <c r="B90" s="37" t="s">
        <v>49</v>
      </c>
      <c r="C90" s="31" t="s">
        <v>19</v>
      </c>
      <c r="D90" s="31">
        <v>545</v>
      </c>
    </row>
    <row r="91" spans="1:5" ht="15.75" x14ac:dyDescent="0.25">
      <c r="A91" s="31">
        <v>71</v>
      </c>
      <c r="B91" s="36" t="s">
        <v>50</v>
      </c>
      <c r="C91" s="31" t="s">
        <v>62</v>
      </c>
      <c r="D91" s="31">
        <v>1840</v>
      </c>
    </row>
    <row r="92" spans="1:5" ht="15.75" x14ac:dyDescent="0.25">
      <c r="A92" s="31">
        <v>72</v>
      </c>
      <c r="B92" s="36" t="s">
        <v>51</v>
      </c>
      <c r="C92" s="31" t="s">
        <v>19</v>
      </c>
      <c r="D92" s="31">
        <v>9</v>
      </c>
    </row>
    <row r="93" spans="1:5" ht="15.75" x14ac:dyDescent="0.25">
      <c r="A93" s="31">
        <v>73</v>
      </c>
      <c r="B93" s="36" t="s">
        <v>52</v>
      </c>
      <c r="C93" s="31" t="s">
        <v>19</v>
      </c>
      <c r="D93" s="31">
        <v>12</v>
      </c>
    </row>
    <row r="94" spans="1:5" ht="15.75" x14ac:dyDescent="0.25">
      <c r="A94" s="31">
        <v>74</v>
      </c>
      <c r="B94" s="36" t="s">
        <v>53</v>
      </c>
      <c r="C94" s="31" t="s">
        <v>19</v>
      </c>
      <c r="D94" s="31">
        <v>11</v>
      </c>
    </row>
    <row r="95" spans="1:5" ht="15.75" x14ac:dyDescent="0.25">
      <c r="A95" s="31">
        <v>75</v>
      </c>
      <c r="B95" s="36" t="s">
        <v>54</v>
      </c>
      <c r="C95" s="31" t="s">
        <v>19</v>
      </c>
      <c r="D95" s="31">
        <v>16</v>
      </c>
      <c r="E95" s="43"/>
    </row>
    <row r="96" spans="1:5" ht="15.75" x14ac:dyDescent="0.25">
      <c r="A96" s="31">
        <v>76</v>
      </c>
      <c r="B96" s="41" t="s">
        <v>56</v>
      </c>
      <c r="C96" s="31" t="s">
        <v>19</v>
      </c>
      <c r="D96" s="31">
        <v>72</v>
      </c>
    </row>
    <row r="97" spans="1:4" ht="15.75" x14ac:dyDescent="0.25">
      <c r="A97" s="31">
        <v>77</v>
      </c>
      <c r="B97" s="36" t="s">
        <v>55</v>
      </c>
      <c r="C97" s="31" t="s">
        <v>19</v>
      </c>
      <c r="D97" s="31">
        <v>263</v>
      </c>
    </row>
    <row r="98" spans="1:4" ht="15.75" x14ac:dyDescent="0.25">
      <c r="A98" s="31">
        <v>78</v>
      </c>
      <c r="B98" s="36" t="s">
        <v>73</v>
      </c>
      <c r="C98" s="31" t="s">
        <v>62</v>
      </c>
      <c r="D98" s="31">
        <v>210</v>
      </c>
    </row>
    <row r="99" spans="1:4" ht="15.75" x14ac:dyDescent="0.25">
      <c r="A99" s="31">
        <v>79</v>
      </c>
      <c r="B99" s="37" t="s">
        <v>57</v>
      </c>
      <c r="C99" s="31" t="s">
        <v>19</v>
      </c>
      <c r="D99" s="31">
        <f>(D87+D88)-D90-D92-D93-D94-D96-D95-D97</f>
        <v>759</v>
      </c>
    </row>
    <row r="100" spans="1:4" ht="15.75" x14ac:dyDescent="0.25">
      <c r="A100" s="31">
        <v>80</v>
      </c>
      <c r="B100" s="41" t="s">
        <v>58</v>
      </c>
      <c r="C100" s="31" t="s">
        <v>19</v>
      </c>
      <c r="D100" s="31">
        <f>(D87+D88)-D99</f>
        <v>928</v>
      </c>
    </row>
    <row r="101" spans="1:4" ht="15.75" x14ac:dyDescent="0.25">
      <c r="A101" s="31">
        <v>81</v>
      </c>
      <c r="B101" s="42" t="s">
        <v>59</v>
      </c>
      <c r="C101" s="31" t="s">
        <v>7</v>
      </c>
      <c r="D101" s="31">
        <v>2</v>
      </c>
    </row>
    <row r="102" spans="1:4" ht="15.75" x14ac:dyDescent="0.25">
      <c r="A102" s="34"/>
      <c r="B102" s="35"/>
      <c r="C102" s="34"/>
      <c r="D102" s="34"/>
    </row>
    <row r="103" spans="1:4" ht="15.75" x14ac:dyDescent="0.25">
      <c r="A103" s="34"/>
      <c r="B103" s="35"/>
      <c r="C103" s="34"/>
      <c r="D103" s="34"/>
    </row>
    <row r="104" spans="1:4" ht="15.75" x14ac:dyDescent="0.25">
      <c r="A104" s="34"/>
      <c r="B104" s="35"/>
      <c r="C104" s="34"/>
      <c r="D104" s="34"/>
    </row>
    <row r="105" spans="1:4" ht="15.75" x14ac:dyDescent="0.25">
      <c r="A105" s="34"/>
      <c r="B105" s="35"/>
      <c r="C105" s="34"/>
      <c r="D105" s="34"/>
    </row>
    <row r="106" spans="1:4" ht="15.75" x14ac:dyDescent="0.25">
      <c r="A106" s="34"/>
      <c r="B106" s="35"/>
      <c r="C106" s="34"/>
      <c r="D106" s="34"/>
    </row>
    <row r="107" spans="1:4" ht="15.75" x14ac:dyDescent="0.25">
      <c r="A107" s="34"/>
      <c r="B107" s="35"/>
      <c r="C107" s="34"/>
      <c r="D107" s="34"/>
    </row>
    <row r="108" spans="1:4" ht="15.75" x14ac:dyDescent="0.25">
      <c r="A108" s="34"/>
      <c r="B108" s="35"/>
      <c r="C108" s="34"/>
      <c r="D108" s="34"/>
    </row>
    <row r="109" spans="1:4" ht="15.75" x14ac:dyDescent="0.25">
      <c r="A109" s="34"/>
      <c r="B109" s="35"/>
      <c r="C109" s="34"/>
      <c r="D109" s="34"/>
    </row>
    <row r="110" spans="1:4" ht="15.75" x14ac:dyDescent="0.25">
      <c r="A110" s="34"/>
      <c r="B110" s="35"/>
      <c r="C110" s="34"/>
      <c r="D110" s="34"/>
    </row>
    <row r="111" spans="1:4" ht="15.75" x14ac:dyDescent="0.25">
      <c r="A111" s="34"/>
      <c r="B111" s="35"/>
      <c r="C111" s="34"/>
      <c r="D111" s="34"/>
    </row>
    <row r="112" spans="1:4" ht="15.75" x14ac:dyDescent="0.25">
      <c r="A112" s="34"/>
      <c r="B112" s="35"/>
      <c r="C112" s="34"/>
      <c r="D112" s="34"/>
    </row>
    <row r="113" spans="1:4" ht="15.75" x14ac:dyDescent="0.25">
      <c r="A113" s="34"/>
      <c r="B113" s="35"/>
      <c r="C113" s="34"/>
      <c r="D113" s="34"/>
    </row>
    <row r="114" spans="1:4" ht="15.75" x14ac:dyDescent="0.25">
      <c r="A114" s="34"/>
      <c r="B114" s="35"/>
      <c r="C114" s="34"/>
      <c r="D114" s="34"/>
    </row>
    <row r="115" spans="1:4" ht="15.75" x14ac:dyDescent="0.25">
      <c r="A115" s="34"/>
      <c r="B115" s="35"/>
      <c r="C115" s="34"/>
      <c r="D115" s="34"/>
    </row>
    <row r="116" spans="1:4" ht="15.75" x14ac:dyDescent="0.25">
      <c r="A116" s="34"/>
      <c r="B116" s="35"/>
      <c r="C116" s="34"/>
      <c r="D116" s="34"/>
    </row>
    <row r="117" spans="1:4" ht="15.75" x14ac:dyDescent="0.25">
      <c r="A117" s="34"/>
      <c r="B117" s="35"/>
      <c r="C117" s="34"/>
      <c r="D117" s="34"/>
    </row>
    <row r="118" spans="1:4" ht="15.75" x14ac:dyDescent="0.25">
      <c r="A118" s="34"/>
      <c r="B118" s="35"/>
      <c r="C118" s="34"/>
      <c r="D118" s="34"/>
    </row>
    <row r="119" spans="1:4" ht="15.75" x14ac:dyDescent="0.25">
      <c r="A119" s="34"/>
      <c r="B119" s="35"/>
      <c r="C119" s="34"/>
      <c r="D119" s="34"/>
    </row>
    <row r="120" spans="1:4" ht="15.75" x14ac:dyDescent="0.25">
      <c r="A120" s="34"/>
      <c r="B120" s="35"/>
      <c r="C120" s="34"/>
      <c r="D120" s="34"/>
    </row>
  </sheetData>
  <mergeCells count="17">
    <mergeCell ref="A36:D36"/>
    <mergeCell ref="A2:A3"/>
    <mergeCell ref="B2:B3"/>
    <mergeCell ref="C2:C3"/>
    <mergeCell ref="D2:D3"/>
    <mergeCell ref="A34:D34"/>
    <mergeCell ref="A84:D84"/>
    <mergeCell ref="A86:D86"/>
    <mergeCell ref="A69:D69"/>
    <mergeCell ref="A71:D71"/>
    <mergeCell ref="A47:D47"/>
    <mergeCell ref="A73:D73"/>
    <mergeCell ref="A58:D58"/>
    <mergeCell ref="A64:A65"/>
    <mergeCell ref="B64:B65"/>
    <mergeCell ref="C64:C65"/>
    <mergeCell ref="D64:D65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Edvards Kovaļenko</dc:creator>
  <cp:lastModifiedBy>Edvards Kovaļenko</cp:lastModifiedBy>
  <dcterms:created xsi:type="dcterms:W3CDTF">2024-03-19T12:21:58Z</dcterms:created>
  <dcterms:modified xsi:type="dcterms:W3CDTF">2024-05-13T12:32:35Z</dcterms:modified>
</cp:coreProperties>
</file>